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VIADUCTO N.2 (SAN DANIEL)\Análisis de Carga\"/>
    </mc:Choice>
  </mc:AlternateContent>
  <xr:revisionPtr revIDLastSave="0" documentId="13_ncr:1_{AD640902-EFA3-4717-AEFE-94665E9A13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4" i="1" s="1"/>
  <c r="J17" i="1"/>
  <c r="J18" i="1" s="1"/>
  <c r="C13" i="1"/>
  <c r="C18" i="1"/>
  <c r="C19" i="1" s="1"/>
  <c r="C5" i="1"/>
  <c r="G6" i="1"/>
  <c r="G8" i="1" s="1"/>
  <c r="C4" i="1" s="1"/>
  <c r="C7" i="1" s="1"/>
  <c r="C8" i="1" s="1"/>
</calcChain>
</file>

<file path=xl/sharedStrings.xml><?xml version="1.0" encoding="utf-8"?>
<sst xmlns="http://schemas.openxmlformats.org/spreadsheetml/2006/main" count="46" uniqueCount="32">
  <si>
    <t>Tuberia 6"</t>
  </si>
  <si>
    <t>Agua a Tubo Lleno</t>
  </si>
  <si>
    <t>Carga Adicional</t>
  </si>
  <si>
    <t xml:space="preserve">Manual Pavco </t>
  </si>
  <si>
    <t>Obs.</t>
  </si>
  <si>
    <t xml:space="preserve">Accesorios </t>
  </si>
  <si>
    <t>Area Tubo =</t>
  </si>
  <si>
    <t>Diametro=</t>
  </si>
  <si>
    <t>Long.=</t>
  </si>
  <si>
    <t>Cúbo=</t>
  </si>
  <si>
    <t>m3</t>
  </si>
  <si>
    <t>m</t>
  </si>
  <si>
    <t>m2</t>
  </si>
  <si>
    <t>Carga Muerta (Kg)</t>
  </si>
  <si>
    <t xml:space="preserve">Oficina </t>
  </si>
  <si>
    <t xml:space="preserve">Total (Kg): </t>
  </si>
  <si>
    <t xml:space="preserve">Total (Kg) x Nodo: </t>
  </si>
  <si>
    <t>Carga Viva (Kg)</t>
  </si>
  <si>
    <t xml:space="preserve">Máximo </t>
  </si>
  <si>
    <t xml:space="preserve">Herramientas </t>
  </si>
  <si>
    <t xml:space="preserve">Equipos </t>
  </si>
  <si>
    <t xml:space="preserve">Líneas De Vida </t>
  </si>
  <si>
    <t xml:space="preserve">Arnés y Frenos de Seguridad </t>
  </si>
  <si>
    <t xml:space="preserve">Manual </t>
  </si>
  <si>
    <t xml:space="preserve">Geometría Tubería </t>
  </si>
  <si>
    <t>Carga Viento (Kg)</t>
  </si>
  <si>
    <t xml:space="preserve">2 Hombre </t>
  </si>
  <si>
    <t>kn/m2</t>
  </si>
  <si>
    <t>Ton/m2</t>
  </si>
  <si>
    <t>Kg/m2</t>
  </si>
  <si>
    <t xml:space="preserve">Carga Viento </t>
  </si>
  <si>
    <t>NSR-10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</si>
</sst>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2" fontId="0" fillId="0" borderId="1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/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16" xfId="0" applyFon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0" xfId="0" applyBorder="1"/>
    <xf numFmtId="0" fontId="0" fillId="0" borderId="20" xfId="0" applyBorder="1" applyAlignment="1">
      <alignment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0" fontId="0" fillId="0" borderId="11" xfId="0" applyBorder="1"/>
    <xf numFmtId="0" fontId="0" fillId="0" borderId="2" xfId="0" applyBorder="1" applyAlignment="1">
      <alignment horizontal="center"/>
    </xf>
    <xf numFmtId="0" fontId="1" fillId="0" borderId="2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4"/>
  <sheetViews>
    <sheetView tabSelected="1" workbookViewId="0">
      <selection activeCell="D4" sqref="D4"/>
    </sheetView>
  </sheetViews>
  <sheetFormatPr baseColWidth="10" defaultRowHeight="14.4" x14ac:dyDescent="0.3"/>
  <cols>
    <col min="2" max="2" width="17.109375" bestFit="1" customWidth="1"/>
    <col min="4" max="4" width="13.5546875" bestFit="1" customWidth="1"/>
  </cols>
  <sheetData>
    <row r="1" spans="2:11" ht="15" thickBot="1" x14ac:dyDescent="0.35"/>
    <row r="2" spans="2:11" ht="15" thickBot="1" x14ac:dyDescent="0.35">
      <c r="B2" s="37" t="s">
        <v>13</v>
      </c>
      <c r="C2" s="38"/>
      <c r="D2" s="10" t="s">
        <v>4</v>
      </c>
    </row>
    <row r="3" spans="2:11" ht="15" thickBot="1" x14ac:dyDescent="0.35">
      <c r="B3" s="11" t="s">
        <v>0</v>
      </c>
      <c r="C3" s="18">
        <v>5</v>
      </c>
      <c r="D3" s="15" t="s">
        <v>3</v>
      </c>
      <c r="K3" s="1"/>
    </row>
    <row r="4" spans="2:11" x14ac:dyDescent="0.3">
      <c r="B4" s="12" t="s">
        <v>1</v>
      </c>
      <c r="C4" s="19">
        <f>1000*G8</f>
        <v>18.241511904000003</v>
      </c>
      <c r="D4" s="16" t="s">
        <v>14</v>
      </c>
      <c r="F4" s="41" t="s">
        <v>24</v>
      </c>
      <c r="G4" s="42"/>
      <c r="H4" s="43"/>
    </row>
    <row r="5" spans="2:11" x14ac:dyDescent="0.3">
      <c r="B5" s="12" t="s">
        <v>5</v>
      </c>
      <c r="C5" s="20">
        <f>+C3/2.5</f>
        <v>2</v>
      </c>
      <c r="D5" s="16" t="s">
        <v>14</v>
      </c>
      <c r="F5" s="3" t="s">
        <v>7</v>
      </c>
      <c r="G5" s="2">
        <v>0.15240000000000001</v>
      </c>
      <c r="H5" s="4" t="s">
        <v>11</v>
      </c>
    </row>
    <row r="6" spans="2:11" x14ac:dyDescent="0.3">
      <c r="B6" s="12" t="s">
        <v>2</v>
      </c>
      <c r="C6" s="20">
        <v>10</v>
      </c>
      <c r="D6" s="16" t="s">
        <v>14</v>
      </c>
      <c r="F6" s="3" t="s">
        <v>6</v>
      </c>
      <c r="G6" s="7">
        <f>+(3.1416/4)*(G5^2)</f>
        <v>1.8241511904000002E-2</v>
      </c>
      <c r="H6" s="4" t="s">
        <v>12</v>
      </c>
    </row>
    <row r="7" spans="2:11" x14ac:dyDescent="0.3">
      <c r="B7" s="13" t="s">
        <v>15</v>
      </c>
      <c r="C7" s="31">
        <f>+SUM(C3:C6)</f>
        <v>35.241511904000006</v>
      </c>
      <c r="D7" s="16"/>
      <c r="F7" s="3" t="s">
        <v>8</v>
      </c>
      <c r="G7" s="2">
        <v>1</v>
      </c>
      <c r="H7" s="4" t="s">
        <v>11</v>
      </c>
    </row>
    <row r="8" spans="2:11" ht="15" thickBot="1" x14ac:dyDescent="0.35">
      <c r="B8" s="14" t="s">
        <v>16</v>
      </c>
      <c r="C8" s="28">
        <f>+C7/2</f>
        <v>17.620755952000003</v>
      </c>
      <c r="D8" s="17"/>
      <c r="F8" s="5" t="s">
        <v>9</v>
      </c>
      <c r="G8" s="8">
        <f>+G6*G7</f>
        <v>1.8241511904000002E-2</v>
      </c>
      <c r="H8" s="6" t="s">
        <v>10</v>
      </c>
    </row>
    <row r="10" spans="2:11" ht="15" thickBot="1" x14ac:dyDescent="0.35"/>
    <row r="11" spans="2:11" ht="15" thickBot="1" x14ac:dyDescent="0.35">
      <c r="B11" s="39" t="s">
        <v>17</v>
      </c>
      <c r="C11" s="40"/>
      <c r="D11" s="9" t="s">
        <v>4</v>
      </c>
    </row>
    <row r="12" spans="2:11" x14ac:dyDescent="0.3">
      <c r="B12" s="21" t="s">
        <v>26</v>
      </c>
      <c r="C12" s="25">
        <v>300</v>
      </c>
      <c r="D12" s="23" t="s">
        <v>18</v>
      </c>
    </row>
    <row r="13" spans="2:11" ht="28.8" x14ac:dyDescent="0.3">
      <c r="B13" s="22" t="s">
        <v>22</v>
      </c>
      <c r="C13" s="26">
        <f>(1.78+2)*2</f>
        <v>7.5600000000000005</v>
      </c>
      <c r="D13" s="24" t="s">
        <v>23</v>
      </c>
    </row>
    <row r="14" spans="2:11" x14ac:dyDescent="0.3">
      <c r="B14" s="12" t="s">
        <v>19</v>
      </c>
      <c r="C14" s="27">
        <v>8</v>
      </c>
      <c r="D14" s="16" t="s">
        <v>14</v>
      </c>
    </row>
    <row r="15" spans="2:11" x14ac:dyDescent="0.3">
      <c r="B15" s="12" t="s">
        <v>20</v>
      </c>
      <c r="C15" s="27">
        <v>10</v>
      </c>
      <c r="D15" s="16" t="s">
        <v>14</v>
      </c>
    </row>
    <row r="16" spans="2:11" x14ac:dyDescent="0.3">
      <c r="B16" s="12" t="s">
        <v>21</v>
      </c>
      <c r="C16" s="27">
        <v>6</v>
      </c>
      <c r="D16" s="16" t="s">
        <v>14</v>
      </c>
      <c r="J16">
        <v>0.4</v>
      </c>
      <c r="K16" t="s">
        <v>27</v>
      </c>
    </row>
    <row r="17" spans="2:11" x14ac:dyDescent="0.3">
      <c r="B17" s="12" t="s">
        <v>2</v>
      </c>
      <c r="C17" s="27">
        <v>10</v>
      </c>
      <c r="D17" s="16" t="s">
        <v>14</v>
      </c>
      <c r="J17">
        <f>+J16*9.81</f>
        <v>3.9240000000000004</v>
      </c>
      <c r="K17" t="s">
        <v>28</v>
      </c>
    </row>
    <row r="18" spans="2:11" x14ac:dyDescent="0.3">
      <c r="B18" s="13" t="s">
        <v>15</v>
      </c>
      <c r="C18" s="30">
        <f>+SUM(C12:C17)</f>
        <v>341.56</v>
      </c>
      <c r="D18" s="16"/>
      <c r="J18">
        <f>+J17*1000</f>
        <v>3924.0000000000005</v>
      </c>
      <c r="K18" t="s">
        <v>29</v>
      </c>
    </row>
    <row r="19" spans="2:11" ht="15" thickBot="1" x14ac:dyDescent="0.35">
      <c r="B19" s="14" t="s">
        <v>16</v>
      </c>
      <c r="C19" s="29">
        <f>+C18/2</f>
        <v>170.78</v>
      </c>
      <c r="D19" s="17"/>
    </row>
    <row r="20" spans="2:11" ht="15" thickBot="1" x14ac:dyDescent="0.35"/>
    <row r="21" spans="2:11" ht="15" thickBot="1" x14ac:dyDescent="0.35">
      <c r="B21" s="39" t="s">
        <v>25</v>
      </c>
      <c r="C21" s="40"/>
      <c r="D21" s="9" t="s">
        <v>4</v>
      </c>
    </row>
    <row r="22" spans="2:11" ht="15" thickBot="1" x14ac:dyDescent="0.35">
      <c r="B22" s="36" t="s">
        <v>30</v>
      </c>
      <c r="C22" s="35">
        <v>3924</v>
      </c>
      <c r="D22" s="34" t="s">
        <v>31</v>
      </c>
    </row>
    <row r="23" spans="2:11" x14ac:dyDescent="0.3">
      <c r="B23" s="32" t="s">
        <v>15</v>
      </c>
      <c r="C23" s="33">
        <f>+C22</f>
        <v>3924</v>
      </c>
      <c r="D23" s="15"/>
    </row>
    <row r="24" spans="2:11" ht="15" thickBot="1" x14ac:dyDescent="0.35">
      <c r="B24" s="14" t="s">
        <v>16</v>
      </c>
      <c r="C24" s="29">
        <f>+C23/2</f>
        <v>1962</v>
      </c>
      <c r="D24" s="17"/>
    </row>
  </sheetData>
  <mergeCells count="4">
    <mergeCell ref="B2:C2"/>
    <mergeCell ref="B11:C11"/>
    <mergeCell ref="F4:H4"/>
    <mergeCell ref="B21:C2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Grajales Jaramillo</cp:lastModifiedBy>
  <dcterms:created xsi:type="dcterms:W3CDTF">2019-08-19T23:25:04Z</dcterms:created>
  <dcterms:modified xsi:type="dcterms:W3CDTF">2026-04-11T19:17:07Z</dcterms:modified>
</cp:coreProperties>
</file>